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51" s="1"/>
  <c r="E63"/>
  <c r="E67"/>
  <c r="C56"/>
  <c r="C59"/>
  <c r="C63"/>
  <c r="C51" s="1"/>
  <c r="C67"/>
  <c r="C29"/>
  <c r="D9"/>
  <c r="D11"/>
  <c r="D8" s="1"/>
  <c r="E9"/>
  <c r="E11"/>
  <c r="E8"/>
  <c r="C9"/>
  <c r="C11"/>
  <c r="C8" s="1"/>
  <c r="D17"/>
  <c r="E17"/>
  <c r="C17"/>
  <c r="C7"/>
  <c r="E7"/>
  <c r="D75"/>
  <c r="E75"/>
  <c r="D29"/>
  <c r="E29"/>
  <c r="F67"/>
  <c r="F24"/>
  <c r="E25" l="1"/>
  <c r="E24" s="1"/>
  <c r="E106" s="1"/>
  <c r="D25"/>
  <c r="D24" s="1"/>
  <c r="D7"/>
  <c r="C25"/>
  <c r="D106" l="1"/>
  <c r="C106"/>
  <c r="C24"/>
</calcChain>
</file>

<file path=xl/sharedStrings.xml><?xml version="1.0" encoding="utf-8"?>
<sst xmlns="http://schemas.openxmlformats.org/spreadsheetml/2006/main" count="199" uniqueCount="198">
  <si>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</si>
  <si>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</si>
  <si>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</si>
  <si>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</si>
  <si>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</si>
  <si>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</si>
  <si>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</si>
  <si>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</si>
  <si>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</si>
  <si>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</si>
  <si>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</si>
  <si>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</si>
  <si>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</si>
  <si>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</si>
  <si>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</si>
  <si>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</si>
  <si>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</si>
  <si>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</si>
  <si>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</si>
  <si>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</si>
  <si>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</si>
  <si>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</si>
  <si>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</si>
  <si>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</si>
  <si>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</si>
  <si>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</si>
  <si>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</si>
  <si>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</si>
  <si>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</si>
  <si>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</si>
  <si>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</si>
  <si>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</si>
  <si>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</si>
  <si>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</si>
  <si>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</si>
  <si>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</si>
  <si>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</si>
  <si>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</si>
  <si>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</si>
  <si>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</si>
  <si>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</si>
  <si>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</si>
  <si>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</si>
  <si>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</si>
  <si>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</si>
  <si>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</si>
  <si>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</si>
  <si>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</si>
  <si>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</si>
  <si>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</si>
  <si>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</si>
  <si>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</si>
  <si>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</si>
  <si>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</si>
  <si>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</si>
  <si>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</si>
  <si>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</si>
  <si>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</si>
  <si>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</si>
  <si>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</si>
  <si>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</si>
  <si>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</si>
  <si>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</si>
  <si>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</si>
  <si>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</si>
  <si>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</si>
  <si>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</si>
  <si>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</si>
  <si>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</si>
  <si>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</si>
  <si>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</si>
  <si>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</si>
  <si>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</si>
  <si>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</si>
  <si>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</si>
  <si>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</si>
  <si>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</si>
  <si>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</si>
  <si>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</si>
  <si>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</si>
  <si>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</si>
  <si>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</si>
  <si>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</si>
  <si>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</si>
  <si>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</si>
  <si>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</si>
  <si>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</si>
  <si>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</si>
  <si>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</si>
  <si>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</si>
  <si>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</si>
  <si>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</si>
  <si>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</si>
  <si>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</si>
  <si>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</si>
  <si>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</si>
  <si>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</si>
  <si>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</si>
  <si>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</si>
  <si>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</si>
  <si>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</si>
  <si>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</si>
  <si>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</si>
  <si>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</si>
  <si>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</si>
  <si>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</si>
  <si>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</si>
  <si>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</si>
  <si>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</si>
  <si>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</si>
  <si>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</si>
  <si>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</si>
  <si>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</si>
  <si>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</si>
  <si>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</si>
  <si>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</si>
  <si>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</si>
  <si>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</si>
  <si>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</si>
  <si>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</si>
  <si>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</si>
  <si>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</si>
  <si>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</si>
  <si>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</si>
  <si>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</si>
  <si>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</si>
  <si>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</si>
  <si>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</si>
  <si>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</si>
  <si>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</si>
  <si>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</si>
  <si>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</si>
  <si>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</si>
  <si>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</si>
  <si>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</si>
  <si>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</si>
  <si>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</si>
  <si>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</si>
  <si>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</si>
  <si>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</si>
  <si>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</si>
  <si>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</si>
  <si>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</si>
  <si>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</si>
  <si>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</si>
  <si>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</si>
  <si>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</si>
  <si>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</si>
  <si>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</si>
  <si>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</si>
  <si>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</si>
  <si>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</si>
  <si>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</si>
  <si>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</si>
  <si>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</si>
  <si>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</si>
  <si>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</si>
  <si>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</si>
  <si>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</si>
  <si>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</si>
  <si>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</si>
  <si>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</si>
  <si>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</si>
  <si>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</si>
  <si>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</si>
  <si>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</si>
  <si>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</si>
  <si>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</si>
  <si>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</si>
  <si>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</si>
  <si>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</si>
  <si>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</si>
  <si>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</si>
  <si>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</si>
  <si>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</si>
  <si>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</si>
  <si>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</si>
  <si>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</si>
  <si>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</si>
  <si>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</si>
  <si>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</si>
  <si>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</si>
  <si>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</si>
  <si>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</si>
  <si>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</si>
  <si>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</si>
  <si>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</si>
  <si>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</si>
  <si>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</si>
  <si>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</si>
  <si>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</si>
  <si>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</si>
  <si>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</si>
  <si>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</si>
  <si>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</si>
  <si>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</si>
  <si>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</si>
  <si>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№218,                      от 26 июня 2024 года №222,                     от 02 июля 2024 года №223, от 26 июля 2024 года №228,                                             от 08 августа 2024 года №234,                                       от 30 августа 2024 года №236,                                         от 25 сентября 2024 года №240                             от 23 октября 2024 года №243)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</si>
</sst>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zoomScale="81" zoomScaleNormal="81" workbookViewId="0">
      <selection activeCell="G9" sqref="G9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256.5" customHeight="1">
      <c r="A1" s="1"/>
      <c r="B1" s="2"/>
      <c r="C1" s="67" t="s">
        <v>197</v>
      </c>
      <c r="D1" s="68"/>
      <c r="E1" s="68"/>
      <c r="F1" s="68"/>
    </row>
    <row r="2" spans="1:13" ht="78.75" customHeight="1">
      <c r="A2" s="69" t="s">
        <v>166</v>
      </c>
      <c r="B2" s="69"/>
      <c r="C2" s="69"/>
      <c r="D2" s="69"/>
      <c r="E2" s="69"/>
      <c r="F2" s="69"/>
    </row>
    <row r="3" spans="1:13" ht="15.75" hidden="1" customHeight="1">
      <c r="A3" s="69"/>
      <c r="B3" s="69"/>
      <c r="C3" s="69"/>
      <c r="D3" s="69"/>
      <c r="E3" s="69"/>
      <c r="F3" s="69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77770.2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5621.8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4424.8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2490.1999999999998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14576.2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70" t="s">
        <v>13</v>
      </c>
      <c r="B18" s="72" t="s">
        <v>22</v>
      </c>
      <c r="C18" s="74">
        <v>5520</v>
      </c>
      <c r="D18" s="74">
        <v>5814</v>
      </c>
      <c r="E18" s="74">
        <v>5814</v>
      </c>
    </row>
    <row r="19" spans="1:6" ht="28.5" customHeight="1" thickBot="1">
      <c r="A19" s="71"/>
      <c r="B19" s="73"/>
      <c r="C19" s="75"/>
      <c r="D19" s="75"/>
      <c r="E19" s="75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8476.2000000000007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C25+C104+C105+C103</f>
        <v>688908.2</v>
      </c>
      <c r="D24" s="23">
        <f t="shared" ref="D24:F24" si="4">D25</f>
        <v>450681.5</v>
      </c>
      <c r="E24" s="23">
        <f t="shared" si="4"/>
        <v>455437.00000000006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683408.7</v>
      </c>
      <c r="D25" s="25">
        <f>D26+D27+D29+D51+D75</f>
        <v>450681.5</v>
      </c>
      <c r="E25" s="25">
        <f>E26+E27+E29+E51+E75</f>
        <v>455437.00000000006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88128.599999999977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29.6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260.10000000000002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0" customHeight="1" thickBot="1">
      <c r="A41" s="37" t="s">
        <v>128</v>
      </c>
      <c r="B41" s="60" t="s">
        <v>127</v>
      </c>
      <c r="C41" s="35">
        <v>11137.2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57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60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317123.60000000003</v>
      </c>
      <c r="D51" s="23">
        <f t="shared" ref="D51:E51" si="6">D52+D53+D54+D55+D56+D59+D62+D63+D66+D67+D71+D72+D74+D73</f>
        <v>293185</v>
      </c>
      <c r="E51" s="23">
        <f t="shared" si="6"/>
        <v>293216.30000000005</v>
      </c>
    </row>
    <row r="52" spans="1:5" ht="74.25" customHeight="1" thickBot="1">
      <c r="A52" s="13" t="s">
        <v>40</v>
      </c>
      <c r="B52" s="14" t="s">
        <v>41</v>
      </c>
      <c r="C52" s="24">
        <v>244019.7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1870.2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1721.8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91.5" customHeight="1" thickBot="1">
      <c r="A73" s="29" t="s">
        <v>129</v>
      </c>
      <c r="B73" s="44" t="s">
        <v>130</v>
      </c>
      <c r="C73" s="56">
        <v>0.8</v>
      </c>
      <c r="D73" s="56">
        <v>1.1000000000000001</v>
      </c>
      <c r="E73" s="56">
        <v>6.9</v>
      </c>
    </row>
    <row r="74" spans="1:6" ht="75.75" customHeight="1" thickBot="1">
      <c r="A74" s="29" t="s">
        <v>97</v>
      </c>
      <c r="B74" s="30" t="s">
        <v>98</v>
      </c>
      <c r="C74" s="24">
        <v>23002.5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C76+C77+C78+C79+C80+C81+C82+C83+C84+C85+C86+C87+C88+C89+C90+C91+C92+C93+C94+C95+C96+C97+C98+C99+C100+C101+C102</f>
        <v>142045</v>
      </c>
      <c r="D75" s="25">
        <f>D76+D77+D78+D79+D80+D81+D83+D85+D86+D87+D89+D91+D92+D93</f>
        <v>4486.7000000000007</v>
      </c>
      <c r="E75" s="25">
        <f>E76+E77+E78+E79+E80+E81+E83+E85+E86+E87+E89+E91+E92+E93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679.2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720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995</v>
      </c>
      <c r="D81" s="24">
        <v>300</v>
      </c>
      <c r="E81" s="24">
        <v>300</v>
      </c>
    </row>
    <row r="82" spans="1:5" ht="180" customHeight="1" thickBot="1">
      <c r="A82" s="13" t="s">
        <v>194</v>
      </c>
      <c r="B82" s="14" t="s">
        <v>193</v>
      </c>
      <c r="C82" s="24">
        <v>390.4</v>
      </c>
      <c r="D82" s="24"/>
      <c r="E82" s="24"/>
    </row>
    <row r="83" spans="1:5" ht="103.5" customHeight="1" thickBot="1">
      <c r="A83" s="13" t="s">
        <v>148</v>
      </c>
      <c r="B83" s="14" t="s">
        <v>152</v>
      </c>
      <c r="C83" s="24">
        <v>2040.4</v>
      </c>
      <c r="D83" s="24">
        <v>2040.4</v>
      </c>
      <c r="E83" s="24">
        <v>2466.4</v>
      </c>
    </row>
    <row r="84" spans="1:5" ht="43.5" hidden="1" customHeight="1" thickBot="1">
      <c r="A84" s="13" t="s">
        <v>177</v>
      </c>
      <c r="B84" s="57" t="s">
        <v>178</v>
      </c>
      <c r="C84" s="24"/>
      <c r="D84" s="24"/>
      <c r="E84" s="24"/>
    </row>
    <row r="85" spans="1:5" ht="75" hidden="1" customHeight="1" thickBot="1">
      <c r="A85" s="13" t="s">
        <v>149</v>
      </c>
      <c r="B85" s="14" t="s">
        <v>153</v>
      </c>
      <c r="C85" s="24"/>
      <c r="D85" s="24"/>
      <c r="E85" s="24"/>
    </row>
    <row r="86" spans="1:5" ht="60.75" customHeight="1" thickBot="1">
      <c r="A86" s="15" t="s">
        <v>131</v>
      </c>
      <c r="B86" s="43" t="s">
        <v>132</v>
      </c>
      <c r="C86" s="24">
        <v>400</v>
      </c>
      <c r="D86" s="24"/>
      <c r="E86" s="24"/>
    </row>
    <row r="87" spans="1:5" ht="89.25" customHeight="1" thickBot="1">
      <c r="A87" s="13" t="s">
        <v>79</v>
      </c>
      <c r="B87" s="14" t="s">
        <v>80</v>
      </c>
      <c r="C87" s="24">
        <v>1078.5999999999999</v>
      </c>
      <c r="D87" s="24"/>
      <c r="E87" s="24"/>
    </row>
    <row r="88" spans="1:5" ht="62.25" hidden="1" customHeight="1" thickBot="1">
      <c r="A88" s="13" t="s">
        <v>165</v>
      </c>
      <c r="B88" s="14" t="s">
        <v>164</v>
      </c>
      <c r="C88" s="24"/>
      <c r="D88" s="24"/>
      <c r="E88" s="24"/>
    </row>
    <row r="89" spans="1:5" ht="98.25" hidden="1" customHeight="1" thickBot="1">
      <c r="A89" s="13" t="s">
        <v>116</v>
      </c>
      <c r="B89" s="14" t="s">
        <v>81</v>
      </c>
      <c r="C89" s="24"/>
      <c r="D89" s="24"/>
      <c r="E89" s="24"/>
    </row>
    <row r="90" spans="1:5" ht="105.75" hidden="1" customHeight="1" thickBot="1">
      <c r="A90" s="13" t="s">
        <v>157</v>
      </c>
      <c r="B90" s="14" t="s">
        <v>156</v>
      </c>
      <c r="C90" s="24"/>
      <c r="D90" s="24"/>
      <c r="E90" s="24"/>
    </row>
    <row r="91" spans="1:5" ht="78" customHeight="1" thickBot="1">
      <c r="A91" s="13" t="s">
        <v>115</v>
      </c>
      <c r="B91" s="14" t="s">
        <v>94</v>
      </c>
      <c r="C91" s="24">
        <v>2997</v>
      </c>
      <c r="D91" s="24"/>
      <c r="E91" s="24"/>
    </row>
    <row r="92" spans="1:5" ht="90.75" customHeight="1" thickBot="1">
      <c r="A92" s="13" t="s">
        <v>114</v>
      </c>
      <c r="B92" s="14" t="s">
        <v>117</v>
      </c>
      <c r="C92" s="24">
        <v>1500</v>
      </c>
      <c r="D92" s="24"/>
      <c r="E92" s="24"/>
    </row>
    <row r="93" spans="1:5" ht="75" hidden="1" customHeight="1" thickBot="1">
      <c r="A93" s="13" t="s">
        <v>150</v>
      </c>
      <c r="B93" s="14" t="s">
        <v>151</v>
      </c>
      <c r="C93" s="24"/>
      <c r="D93" s="24"/>
      <c r="E93" s="24"/>
    </row>
    <row r="94" spans="1:5" ht="47.25" customHeight="1" thickBot="1">
      <c r="A94" s="13" t="s">
        <v>191</v>
      </c>
      <c r="B94" s="64" t="s">
        <v>192</v>
      </c>
      <c r="C94" s="50">
        <v>89.8</v>
      </c>
      <c r="D94" s="24"/>
      <c r="E94" s="24"/>
    </row>
    <row r="95" spans="1:5" ht="105" hidden="1" customHeight="1" thickBot="1">
      <c r="A95" s="15" t="s">
        <v>158</v>
      </c>
      <c r="B95" s="14" t="s">
        <v>159</v>
      </c>
      <c r="C95" s="49"/>
      <c r="D95" s="24"/>
      <c r="E95" s="24"/>
    </row>
    <row r="96" spans="1:5" ht="90.75" customHeight="1" thickBot="1">
      <c r="A96" s="13" t="s">
        <v>163</v>
      </c>
      <c r="B96" s="61" t="s">
        <v>162</v>
      </c>
      <c r="C96" s="50">
        <v>634.4</v>
      </c>
      <c r="D96" s="24"/>
      <c r="E96" s="24"/>
    </row>
    <row r="97" spans="1:5" ht="62.25" customHeight="1" thickBot="1">
      <c r="A97" s="13" t="s">
        <v>181</v>
      </c>
      <c r="B97" s="62" t="s">
        <v>182</v>
      </c>
      <c r="C97" s="24">
        <v>1250</v>
      </c>
      <c r="D97" s="24"/>
      <c r="E97" s="24"/>
    </row>
    <row r="98" spans="1:5" ht="118.5" customHeight="1" thickBot="1">
      <c r="A98" s="13" t="s">
        <v>179</v>
      </c>
      <c r="B98" s="62" t="s">
        <v>180</v>
      </c>
      <c r="C98" s="24">
        <v>2000</v>
      </c>
      <c r="D98" s="24"/>
      <c r="E98" s="24"/>
    </row>
    <row r="99" spans="1:5" ht="75" customHeight="1" thickBot="1">
      <c r="A99" s="13" t="s">
        <v>183</v>
      </c>
      <c r="B99" s="63" t="s">
        <v>184</v>
      </c>
      <c r="C99" s="24">
        <v>2277</v>
      </c>
      <c r="D99" s="24"/>
      <c r="E99" s="24"/>
    </row>
    <row r="100" spans="1:5" ht="134.25" customHeight="1" thickBot="1">
      <c r="A100" s="13" t="s">
        <v>185</v>
      </c>
      <c r="B100" s="63" t="s">
        <v>186</v>
      </c>
      <c r="C100" s="24">
        <v>1321.9</v>
      </c>
      <c r="D100" s="24"/>
      <c r="E100" s="24"/>
    </row>
    <row r="101" spans="1:5" ht="93.75" customHeight="1" thickBot="1">
      <c r="A101" s="13" t="s">
        <v>187</v>
      </c>
      <c r="B101" s="62" t="s">
        <v>189</v>
      </c>
      <c r="C101" s="24">
        <v>122000</v>
      </c>
      <c r="D101" s="24"/>
      <c r="E101" s="24"/>
    </row>
    <row r="102" spans="1:5" ht="75.75" customHeight="1" thickBot="1">
      <c r="A102" s="13" t="s">
        <v>188</v>
      </c>
      <c r="B102" s="62" t="s">
        <v>190</v>
      </c>
      <c r="C102" s="24">
        <v>625</v>
      </c>
      <c r="D102" s="24"/>
      <c r="E102" s="24"/>
    </row>
    <row r="103" spans="1:5" ht="33.75" customHeight="1" thickBot="1">
      <c r="A103" s="65" t="s">
        <v>196</v>
      </c>
      <c r="B103" s="66" t="s">
        <v>195</v>
      </c>
      <c r="C103" s="23">
        <v>5500</v>
      </c>
      <c r="D103" s="24"/>
      <c r="E103" s="24"/>
    </row>
    <row r="104" spans="1:5" ht="90.75" hidden="1" customHeight="1" thickBot="1">
      <c r="A104" s="41" t="s">
        <v>135</v>
      </c>
      <c r="B104" s="42" t="s">
        <v>124</v>
      </c>
      <c r="C104" s="23"/>
      <c r="D104" s="24"/>
      <c r="E104" s="24"/>
    </row>
    <row r="105" spans="1:5" ht="81.75" customHeight="1" thickBot="1">
      <c r="A105" s="41" t="s">
        <v>123</v>
      </c>
      <c r="B105" s="42" t="s">
        <v>124</v>
      </c>
      <c r="C105" s="23">
        <v>-0.5</v>
      </c>
      <c r="D105" s="23"/>
      <c r="E105" s="24"/>
    </row>
    <row r="106" spans="1:5" ht="15.75" thickBot="1">
      <c r="A106" s="22"/>
      <c r="B106" s="12" t="s">
        <v>82</v>
      </c>
      <c r="C106" s="23">
        <f>C7+C24</f>
        <v>766678.39999999991</v>
      </c>
      <c r="D106" s="23">
        <f>D7+D24</f>
        <v>524136.5</v>
      </c>
      <c r="E106" s="23">
        <f>E7+E24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2024-11-15T04:54:44Z</dcterms:modified>
</cp:coreProperties>
</file>